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0" i="1"/>
  <c r="J20" s="1"/>
  <c r="J22"/>
  <c r="I22"/>
  <c r="H22"/>
  <c r="G22"/>
  <c r="F22"/>
  <c r="H20"/>
  <c r="G20"/>
  <c r="F20"/>
</calcChain>
</file>

<file path=xl/sharedStrings.xml><?xml version="1.0" encoding="utf-8"?>
<sst xmlns="http://schemas.openxmlformats.org/spreadsheetml/2006/main" count="52" uniqueCount="41">
  <si>
    <t>NAME OF
SC/HWC/CLINIC</t>
  </si>
  <si>
    <t>NAME OF STAFF</t>
  </si>
  <si>
    <t>DESIGNATION</t>
  </si>
  <si>
    <t>CONTACT
NUMBER</t>
  </si>
  <si>
    <t>LUNGSEN SC</t>
  </si>
  <si>
    <t>LP LALREMSIAMI</t>
  </si>
  <si>
    <t>HEALTH SUPERVISOR (FM)</t>
  </si>
  <si>
    <t>PHAIRUANGKAI HWC</t>
  </si>
  <si>
    <t>ALBERT LALRINTLUANGA</t>
  </si>
  <si>
    <t>HEALTH WORKER (M)</t>
  </si>
  <si>
    <t>LALREMRUATI RENTHLEI</t>
  </si>
  <si>
    <t>HEALTH &amp; WELLNESS OFFICER</t>
  </si>
  <si>
    <t>RANGTE CLINIC</t>
  </si>
  <si>
    <t>DAVID LALTHLAMUANA</t>
  </si>
  <si>
    <t>BELTHEI HWC</t>
  </si>
  <si>
    <t>LINDA LALRUATDIKI</t>
  </si>
  <si>
    <t>PUTLUNGASIH HWC</t>
  </si>
  <si>
    <t>V LALSANGLIANA</t>
  </si>
  <si>
    <t>KC LALRINKIMI</t>
  </si>
  <si>
    <t>ZAWLPUI HWC</t>
  </si>
  <si>
    <t>K LALCHHUANTHANGI</t>
  </si>
  <si>
    <t>HEALTH WORKER (FM)</t>
  </si>
  <si>
    <t>LALENPUII</t>
  </si>
  <si>
    <t>TUISENCHHUAH HWC</t>
  </si>
  <si>
    <t>LALREMSIAMA</t>
  </si>
  <si>
    <t>LALRINMAWII</t>
  </si>
  <si>
    <t>LUNGRANG 'S' HWC</t>
  </si>
  <si>
    <t>N SANGTHLUAII</t>
  </si>
  <si>
    <t>T LALTHIANGHLIMA</t>
  </si>
  <si>
    <t>RUALALUNG HWC</t>
  </si>
  <si>
    <t>SAIDINGPUIA SAILO</t>
  </si>
  <si>
    <t>LALTHAZUALI</t>
  </si>
  <si>
    <t>TA</t>
  </si>
  <si>
    <t>DA</t>
  </si>
  <si>
    <t>REFRESHMENT</t>
  </si>
  <si>
    <t>Note book &amp; pen</t>
  </si>
  <si>
    <t>Banner</t>
  </si>
  <si>
    <t>REVIEW MEETING ESTIMATED BUDGET UNDER LUNGSEN PHC</t>
  </si>
  <si>
    <t>GRAND TOTAL</t>
  </si>
  <si>
    <t>TOTAL (VAWI 1)</t>
  </si>
  <si>
    <t>BI-ANNUALLY (VAWI 2)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</si>
</sst>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 Black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3"/>
  <sheetViews>
    <sheetView tabSelected="1" workbookViewId="0">
      <selection activeCell="C20" sqref="C20"/>
    </sheetView>
  </sheetViews>
  <sheetFormatPr defaultRowHeight="15"/>
  <cols>
    <col min="1" max="1" width="25" customWidth="1"/>
    <col min="2" max="2" width="27.7109375" customWidth="1"/>
    <col min="3" max="3" width="34.28515625" customWidth="1"/>
    <col min="4" max="4" width="22.7109375" customWidth="1"/>
    <col min="7" max="7" width="15.7109375" customWidth="1"/>
    <col min="8" max="8" width="17.7109375" customWidth="1"/>
    <col min="10" max="10" width="17.42578125" customWidth="1"/>
  </cols>
  <sheetData>
    <row r="2" spans="1:10" ht="22.5">
      <c r="A2" s="6" t="s">
        <v>37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18"/>
      <c r="B3" s="7"/>
      <c r="C3" s="7"/>
      <c r="D3" s="7"/>
      <c r="E3" s="7"/>
      <c r="F3" s="7"/>
      <c r="G3" s="7"/>
      <c r="H3" s="7"/>
      <c r="I3" s="7"/>
      <c r="J3" s="19"/>
    </row>
    <row r="4" spans="1:10" s="8" customFormat="1" ht="31.5">
      <c r="A4" s="1" t="s">
        <v>0</v>
      </c>
      <c r="B4" s="2" t="s">
        <v>1</v>
      </c>
      <c r="C4" s="2" t="s">
        <v>2</v>
      </c>
      <c r="D4" s="1" t="s">
        <v>3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38</v>
      </c>
    </row>
    <row r="5" spans="1:10" ht="15.75">
      <c r="A5" s="3" t="s">
        <v>4</v>
      </c>
      <c r="B5" s="3" t="s">
        <v>5</v>
      </c>
      <c r="C5" s="3" t="s">
        <v>6</v>
      </c>
      <c r="D5" s="4">
        <v>9436959650</v>
      </c>
      <c r="E5" s="10"/>
      <c r="F5" s="10">
        <v>400</v>
      </c>
      <c r="G5" s="10">
        <v>100</v>
      </c>
      <c r="H5" s="10">
        <v>50</v>
      </c>
      <c r="I5" s="11">
        <v>500</v>
      </c>
      <c r="J5" s="16"/>
    </row>
    <row r="6" spans="1:10" ht="15.75">
      <c r="A6" s="5" t="s">
        <v>7</v>
      </c>
      <c r="B6" s="3" t="s">
        <v>8</v>
      </c>
      <c r="C6" s="3" t="s">
        <v>9</v>
      </c>
      <c r="D6" s="4">
        <v>6009568760</v>
      </c>
      <c r="E6" s="15">
        <v>8000</v>
      </c>
      <c r="F6" s="10">
        <v>400</v>
      </c>
      <c r="G6" s="10">
        <v>100</v>
      </c>
      <c r="H6" s="10">
        <v>50</v>
      </c>
      <c r="I6" s="11"/>
      <c r="J6" s="16"/>
    </row>
    <row r="7" spans="1:10" ht="15.75">
      <c r="A7" s="5"/>
      <c r="B7" s="3" t="s">
        <v>10</v>
      </c>
      <c r="C7" s="3" t="s">
        <v>11</v>
      </c>
      <c r="D7" s="4">
        <v>7630035705</v>
      </c>
      <c r="E7" s="15"/>
      <c r="F7" s="10">
        <v>400</v>
      </c>
      <c r="G7" s="10">
        <v>100</v>
      </c>
      <c r="H7" s="10">
        <v>50</v>
      </c>
      <c r="I7" s="11"/>
      <c r="J7" s="16"/>
    </row>
    <row r="8" spans="1:10" ht="15.75">
      <c r="A8" s="3" t="s">
        <v>14</v>
      </c>
      <c r="B8" s="3" t="s">
        <v>15</v>
      </c>
      <c r="C8" s="3" t="s">
        <v>11</v>
      </c>
      <c r="D8" s="4">
        <v>7085978092</v>
      </c>
      <c r="E8" s="15"/>
      <c r="F8" s="10">
        <v>400</v>
      </c>
      <c r="G8" s="10">
        <v>100</v>
      </c>
      <c r="H8" s="10">
        <v>50</v>
      </c>
      <c r="I8" s="11"/>
      <c r="J8" s="16"/>
    </row>
    <row r="9" spans="1:10" ht="15.75">
      <c r="A9" s="5" t="s">
        <v>16</v>
      </c>
      <c r="B9" s="3" t="s">
        <v>17</v>
      </c>
      <c r="C9" s="3" t="s">
        <v>9</v>
      </c>
      <c r="D9" s="4">
        <v>8131068394</v>
      </c>
      <c r="E9" s="15"/>
      <c r="F9" s="10">
        <v>400</v>
      </c>
      <c r="G9" s="10">
        <v>100</v>
      </c>
      <c r="H9" s="10">
        <v>50</v>
      </c>
      <c r="I9" s="11"/>
      <c r="J9" s="16"/>
    </row>
    <row r="10" spans="1:10" ht="15.75">
      <c r="A10" s="5"/>
      <c r="B10" s="3" t="s">
        <v>18</v>
      </c>
      <c r="C10" s="3" t="s">
        <v>11</v>
      </c>
      <c r="D10" s="4">
        <v>9862532826</v>
      </c>
      <c r="E10" s="15"/>
      <c r="F10" s="10">
        <v>400</v>
      </c>
      <c r="G10" s="10">
        <v>100</v>
      </c>
      <c r="H10" s="10">
        <v>50</v>
      </c>
      <c r="I10" s="11"/>
      <c r="J10" s="16"/>
    </row>
    <row r="11" spans="1:10" ht="15.75">
      <c r="A11" s="5" t="s">
        <v>19</v>
      </c>
      <c r="B11" s="3" t="s">
        <v>20</v>
      </c>
      <c r="C11" s="3" t="s">
        <v>21</v>
      </c>
      <c r="D11" s="4">
        <v>8974113942</v>
      </c>
      <c r="E11" s="15"/>
      <c r="F11" s="10">
        <v>400</v>
      </c>
      <c r="G11" s="10">
        <v>100</v>
      </c>
      <c r="H11" s="10">
        <v>50</v>
      </c>
      <c r="I11" s="11"/>
      <c r="J11" s="16"/>
    </row>
    <row r="12" spans="1:10" ht="15.75">
      <c r="A12" s="5"/>
      <c r="B12" s="3" t="s">
        <v>22</v>
      </c>
      <c r="C12" s="3" t="s">
        <v>11</v>
      </c>
      <c r="D12" s="4">
        <v>8974745351</v>
      </c>
      <c r="E12" s="15"/>
      <c r="F12" s="10">
        <v>400</v>
      </c>
      <c r="G12" s="10">
        <v>100</v>
      </c>
      <c r="H12" s="10">
        <v>50</v>
      </c>
      <c r="I12" s="11"/>
      <c r="J12" s="16"/>
    </row>
    <row r="13" spans="1:10" ht="15.75">
      <c r="A13" s="3" t="s">
        <v>23</v>
      </c>
      <c r="B13" s="3" t="s">
        <v>24</v>
      </c>
      <c r="C13" s="3" t="s">
        <v>9</v>
      </c>
      <c r="D13" s="4">
        <v>9366102551</v>
      </c>
      <c r="E13" s="15"/>
      <c r="F13" s="10">
        <v>400</v>
      </c>
      <c r="G13" s="10">
        <v>100</v>
      </c>
      <c r="H13" s="10">
        <v>50</v>
      </c>
      <c r="I13" s="11"/>
      <c r="J13" s="16"/>
    </row>
    <row r="14" spans="1:10" ht="15.75">
      <c r="A14" s="5" t="s">
        <v>26</v>
      </c>
      <c r="B14" s="3" t="s">
        <v>27</v>
      </c>
      <c r="C14" s="3" t="s">
        <v>6</v>
      </c>
      <c r="D14" s="4">
        <v>9612716103</v>
      </c>
      <c r="E14" s="12">
        <v>7000</v>
      </c>
      <c r="F14" s="10">
        <v>400</v>
      </c>
      <c r="G14" s="10">
        <v>100</v>
      </c>
      <c r="H14" s="10">
        <v>50</v>
      </c>
      <c r="I14" s="11"/>
      <c r="J14" s="16"/>
    </row>
    <row r="15" spans="1:10" ht="15.75">
      <c r="A15" s="5"/>
      <c r="B15" s="3" t="s">
        <v>28</v>
      </c>
      <c r="C15" s="3" t="s">
        <v>9</v>
      </c>
      <c r="D15" s="4">
        <v>9366556421</v>
      </c>
      <c r="E15" s="13"/>
      <c r="F15" s="10">
        <v>400</v>
      </c>
      <c r="G15" s="10">
        <v>100</v>
      </c>
      <c r="H15" s="10">
        <v>50</v>
      </c>
      <c r="I15" s="11"/>
      <c r="J15" s="16"/>
    </row>
    <row r="16" spans="1:10" ht="15.75">
      <c r="A16" s="5"/>
      <c r="B16" s="3" t="s">
        <v>25</v>
      </c>
      <c r="C16" s="3" t="s">
        <v>11</v>
      </c>
      <c r="D16" s="4">
        <v>7640807790</v>
      </c>
      <c r="E16" s="13"/>
      <c r="F16" s="10">
        <v>400</v>
      </c>
      <c r="G16" s="10">
        <v>100</v>
      </c>
      <c r="H16" s="10">
        <v>50</v>
      </c>
      <c r="I16" s="11"/>
      <c r="J16" s="16"/>
    </row>
    <row r="17" spans="1:10" ht="15.75">
      <c r="A17" s="5" t="s">
        <v>29</v>
      </c>
      <c r="B17" s="3" t="s">
        <v>30</v>
      </c>
      <c r="C17" s="3" t="s">
        <v>9</v>
      </c>
      <c r="D17" s="4">
        <v>6009185611</v>
      </c>
      <c r="E17" s="13"/>
      <c r="F17" s="10">
        <v>400</v>
      </c>
      <c r="G17" s="10">
        <v>100</v>
      </c>
      <c r="H17" s="10">
        <v>50</v>
      </c>
      <c r="I17" s="11"/>
      <c r="J17" s="16"/>
    </row>
    <row r="18" spans="1:10" ht="15.75">
      <c r="A18" s="5"/>
      <c r="B18" s="3" t="s">
        <v>31</v>
      </c>
      <c r="C18" s="3" t="s">
        <v>11</v>
      </c>
      <c r="D18" s="4">
        <v>9366270981</v>
      </c>
      <c r="E18" s="13"/>
      <c r="F18" s="10">
        <v>400</v>
      </c>
      <c r="G18" s="10">
        <v>100</v>
      </c>
      <c r="H18" s="10">
        <v>50</v>
      </c>
      <c r="I18" s="11"/>
      <c r="J18" s="16"/>
    </row>
    <row r="19" spans="1:10" ht="15.75">
      <c r="A19" s="3" t="s">
        <v>12</v>
      </c>
      <c r="B19" s="3" t="s">
        <v>13</v>
      </c>
      <c r="C19" s="3" t="s">
        <v>9</v>
      </c>
      <c r="D19" s="4">
        <v>9366586920</v>
      </c>
      <c r="E19" s="14"/>
      <c r="F19" s="10">
        <v>400</v>
      </c>
      <c r="G19" s="10">
        <v>100</v>
      </c>
      <c r="H19" s="10">
        <v>50</v>
      </c>
      <c r="I19" s="11"/>
      <c r="J19" s="16"/>
    </row>
    <row r="20" spans="1:10">
      <c r="D20" s="17" t="s">
        <v>39</v>
      </c>
      <c r="E20" s="17">
        <f>SUM(E6:E19)</f>
        <v>15000</v>
      </c>
      <c r="F20" s="17">
        <f>SUM(F5:F19)</f>
        <v>6000</v>
      </c>
      <c r="G20" s="17">
        <f>SUM(G5:G19)</f>
        <v>1500</v>
      </c>
      <c r="H20" s="17">
        <f>SUM(H5:H19)</f>
        <v>750</v>
      </c>
      <c r="I20" s="17">
        <v>500</v>
      </c>
      <c r="J20" s="17">
        <f>SUM(E20:I20)</f>
        <v>23750</v>
      </c>
    </row>
    <row r="21" spans="1:10">
      <c r="D21" s="9"/>
      <c r="E21" s="9"/>
      <c r="F21" s="9"/>
      <c r="G21" s="9"/>
      <c r="H21" s="9"/>
      <c r="I21" s="9"/>
      <c r="J21" s="16"/>
    </row>
    <row r="22" spans="1:10">
      <c r="D22" s="17" t="s">
        <v>40</v>
      </c>
      <c r="E22" s="17">
        <v>30000</v>
      </c>
      <c r="F22" s="17">
        <f>6000*2</f>
        <v>12000</v>
      </c>
      <c r="G22" s="17">
        <f>1500*2</f>
        <v>3000</v>
      </c>
      <c r="H22" s="17">
        <f>750*2</f>
        <v>1500</v>
      </c>
      <c r="I22" s="17">
        <f>500*2</f>
        <v>1000</v>
      </c>
      <c r="J22" s="17">
        <f>SUM(E22:I22)</f>
        <v>47500</v>
      </c>
    </row>
    <row r="23" spans="1:10">
      <c r="D23" s="9"/>
      <c r="E23" s="9"/>
      <c r="F23" s="9"/>
      <c r="G23" s="9"/>
      <c r="H23" s="9"/>
      <c r="I23" s="9"/>
      <c r="J23" s="16"/>
    </row>
  </sheetData>
  <mergeCells count="9">
    <mergeCell ref="A17:A18"/>
    <mergeCell ref="E6:E13"/>
    <mergeCell ref="E14:E19"/>
    <mergeCell ref="A2:J2"/>
    <mergeCell ref="A3:J3"/>
    <mergeCell ref="A6:A7"/>
    <mergeCell ref="A9:A10"/>
    <mergeCell ref="A11:A12"/>
    <mergeCell ref="A14:A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2026-03-16T17:26:19Z</dcterms:created>
  <dcterms:modified xsi:type="dcterms:W3CDTF">2026-03-16T17:55:14Z</dcterms:modified>
</cp:coreProperties>
</file>